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0" windowWidth="24915" windowHeight="11910" activeTab="1"/>
  </bookViews>
  <sheets>
    <sheet name="Логистика" sheetId="3" r:id="rId1"/>
    <sheet name="Условия поставки" sheetId="2" r:id="rId2"/>
  </sheets>
  <definedNames>
    <definedName name="_xlnm._FilterDatabase" localSheetId="0" hidden="1">Логистика!$A$4:$D$8</definedName>
  </definedNames>
  <calcPr calcId="145621"/>
</workbook>
</file>

<file path=xl/calcChain.xml><?xml version="1.0" encoding="utf-8"?>
<calcChain xmlns="http://schemas.openxmlformats.org/spreadsheetml/2006/main">
  <c r="F6" i="3" l="1"/>
  <c r="F7" i="3"/>
  <c r="F8" i="3"/>
  <c r="F5" i="3"/>
  <c r="D9" i="3"/>
  <c r="E9" i="3"/>
  <c r="F9" i="3" l="1"/>
</calcChain>
</file>

<file path=xl/sharedStrings.xml><?xml version="1.0" encoding="utf-8"?>
<sst xmlns="http://schemas.openxmlformats.org/spreadsheetml/2006/main" count="31" uniqueCount="24">
  <si>
    <t>Краткий текст материала</t>
  </si>
  <si>
    <t>ЕИ</t>
  </si>
  <si>
    <t>Способ доставки</t>
  </si>
  <si>
    <t>Срок поставки</t>
  </si>
  <si>
    <t>Брянскэнерго</t>
  </si>
  <si>
    <t>Курскэнерго</t>
  </si>
  <si>
    <t xml:space="preserve">Кол-во </t>
  </si>
  <si>
    <t>Адрес доставки</t>
  </si>
  <si>
    <t>№</t>
  </si>
  <si>
    <t>Филиал</t>
  </si>
  <si>
    <t>автомобильный</t>
  </si>
  <si>
    <t>Курская обл Курский р-н пос. Ворошнево. Центральные склады филиала Курскэнерго</t>
  </si>
  <si>
    <t>г. Брянск, пр-т Московский, 43 (Центральный склад)</t>
  </si>
  <si>
    <t>ШТ</t>
  </si>
  <si>
    <t>ТТИ ТФЗМ-35А-У1 100/5 0,5</t>
  </si>
  <si>
    <t>ТTИ ТФЗМ-110Б-I 150/5 0,5</t>
  </si>
  <si>
    <t>ТTИ ТФЗМ-110Б УХЛ1 600/5 0,5S</t>
  </si>
  <si>
    <t>301C</t>
  </si>
  <si>
    <t>Масл.измер.трансф. 35-110 кВ</t>
  </si>
  <si>
    <t>ТНИ ЗНОМ-35-65 У1 35000/100 0,2</t>
  </si>
  <si>
    <t>шт</t>
  </si>
  <si>
    <t>Курск</t>
  </si>
  <si>
    <t xml:space="preserve">Итого Кол-во 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</si>
  <si>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 Объемы поставки оборудования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(п. 2.1.1 настоящей Документации)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</si>
</sst>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</cellStyleXfs>
  <cellXfs count="25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2" xfId="0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3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workbookViewId="0">
      <selection activeCell="I15" sqref="I15"/>
    </sheetView>
  </sheetViews>
  <sheetFormatPr defaultColWidth="8.85546875" defaultRowHeight="15" x14ac:dyDescent="0.25"/>
  <cols>
    <col min="1" max="1" width="7.7109375" style="8" bestFit="1" customWidth="1"/>
    <col min="2" max="2" width="31.140625" style="8" customWidth="1"/>
    <col min="3" max="3" width="7.7109375" style="8" bestFit="1" customWidth="1"/>
    <col min="4" max="4" width="12.28515625" style="8" customWidth="1"/>
    <col min="5" max="5" width="9.140625" style="2"/>
    <col min="6" max="6" width="7.7109375" style="2" bestFit="1" customWidth="1"/>
    <col min="7" max="15" width="8.85546875" style="2"/>
    <col min="16" max="16384" width="8.85546875" style="8"/>
  </cols>
  <sheetData>
    <row r="1" spans="1:12" x14ac:dyDescent="0.25">
      <c r="B1" s="8" t="s">
        <v>18</v>
      </c>
    </row>
    <row r="3" spans="1:12" x14ac:dyDescent="0.25">
      <c r="D3" s="14" t="s">
        <v>4</v>
      </c>
      <c r="E3" s="14" t="s">
        <v>21</v>
      </c>
    </row>
    <row r="4" spans="1:12" ht="25.5" x14ac:dyDescent="0.25">
      <c r="A4" s="11" t="s">
        <v>8</v>
      </c>
      <c r="B4" s="9" t="s">
        <v>0</v>
      </c>
      <c r="C4" s="9" t="s">
        <v>1</v>
      </c>
      <c r="D4" s="7" t="s">
        <v>6</v>
      </c>
      <c r="E4" s="7" t="s">
        <v>6</v>
      </c>
      <c r="F4" s="7" t="s">
        <v>22</v>
      </c>
      <c r="H4" s="3"/>
      <c r="I4" s="3"/>
      <c r="J4" s="3"/>
      <c r="K4" s="3"/>
      <c r="L4" s="3"/>
    </row>
    <row r="5" spans="1:12" x14ac:dyDescent="0.25">
      <c r="A5" s="11">
        <v>1</v>
      </c>
      <c r="B5" s="1" t="s">
        <v>14</v>
      </c>
      <c r="C5" s="10" t="s">
        <v>13</v>
      </c>
      <c r="D5" s="16">
        <v>6</v>
      </c>
      <c r="E5" s="17"/>
      <c r="F5" s="15">
        <f>D5+E5</f>
        <v>6</v>
      </c>
      <c r="H5" s="4"/>
      <c r="I5" s="5"/>
      <c r="J5" s="4"/>
      <c r="K5" s="4"/>
      <c r="L5" s="4"/>
    </row>
    <row r="6" spans="1:12" x14ac:dyDescent="0.25">
      <c r="A6" s="11">
        <v>2</v>
      </c>
      <c r="B6" s="1" t="s">
        <v>15</v>
      </c>
      <c r="C6" s="10" t="s">
        <v>13</v>
      </c>
      <c r="D6" s="16">
        <v>2</v>
      </c>
      <c r="E6" s="17"/>
      <c r="F6" s="15">
        <f>D6+E6</f>
        <v>2</v>
      </c>
      <c r="H6" s="4"/>
      <c r="I6" s="5"/>
      <c r="J6" s="4"/>
      <c r="K6" s="4"/>
      <c r="L6" s="4"/>
    </row>
    <row r="7" spans="1:12" x14ac:dyDescent="0.25">
      <c r="A7" s="11">
        <v>3</v>
      </c>
      <c r="B7" s="1" t="s">
        <v>16</v>
      </c>
      <c r="C7" s="10" t="s">
        <v>13</v>
      </c>
      <c r="D7" s="16">
        <v>1</v>
      </c>
      <c r="E7" s="17"/>
      <c r="F7" s="15">
        <f>D7+E7</f>
        <v>1</v>
      </c>
      <c r="H7" s="4"/>
      <c r="I7" s="5"/>
      <c r="J7" s="4"/>
      <c r="K7" s="4"/>
      <c r="L7" s="4"/>
    </row>
    <row r="8" spans="1:12" x14ac:dyDescent="0.25">
      <c r="A8" s="11">
        <v>4</v>
      </c>
      <c r="B8" s="1" t="s">
        <v>19</v>
      </c>
      <c r="C8" s="10" t="s">
        <v>20</v>
      </c>
      <c r="D8" s="18"/>
      <c r="E8" s="16">
        <v>6</v>
      </c>
      <c r="F8" s="15">
        <f>D8+E8</f>
        <v>6</v>
      </c>
      <c r="H8" s="4"/>
      <c r="I8" s="5"/>
      <c r="J8" s="4"/>
      <c r="K8" s="4"/>
      <c r="L8" s="4"/>
    </row>
    <row r="9" spans="1:12" x14ac:dyDescent="0.25">
      <c r="D9" s="19">
        <f t="shared" ref="D9:E9" si="0">SUBTOTAL(9,D5:D8)</f>
        <v>9</v>
      </c>
      <c r="E9" s="19">
        <f t="shared" si="0"/>
        <v>6</v>
      </c>
      <c r="F9" s="19">
        <f>SUBTOTAL(9,F5:F8)</f>
        <v>15</v>
      </c>
    </row>
    <row r="10" spans="1:12" x14ac:dyDescent="0.25">
      <c r="A10" s="13"/>
    </row>
  </sheetData>
  <autoFilter ref="A4:D8"/>
  <pageMargins left="0.25" right="0.25" top="0.75" bottom="0.75" header="0.3" footer="0.3"/>
  <pageSetup paperSize="9" scale="3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13" sqref="E12:E13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8" customFormat="1" x14ac:dyDescent="0.25">
      <c r="A1" s="8" t="s">
        <v>17</v>
      </c>
      <c r="C1" s="8" t="s">
        <v>18</v>
      </c>
    </row>
    <row r="2" spans="1:5" s="8" customFormat="1" x14ac:dyDescent="0.25"/>
    <row r="3" spans="1:5" ht="25.5" x14ac:dyDescent="0.25">
      <c r="A3" s="12" t="s">
        <v>8</v>
      </c>
      <c r="B3" s="12" t="s">
        <v>9</v>
      </c>
      <c r="C3" s="6" t="s">
        <v>7</v>
      </c>
      <c r="D3" s="6" t="s">
        <v>2</v>
      </c>
      <c r="E3" s="6" t="s">
        <v>3</v>
      </c>
    </row>
    <row r="4" spans="1:5" ht="63" customHeight="1" x14ac:dyDescent="0.25">
      <c r="A4" s="24">
        <v>1</v>
      </c>
      <c r="B4" s="22" t="s">
        <v>4</v>
      </c>
      <c r="C4" s="23" t="s">
        <v>12</v>
      </c>
      <c r="D4" s="23" t="s">
        <v>10</v>
      </c>
      <c r="E4" s="20" t="s">
        <v>23</v>
      </c>
    </row>
    <row r="5" spans="1:5" ht="126" customHeight="1" x14ac:dyDescent="0.25">
      <c r="A5" s="24">
        <v>2</v>
      </c>
      <c r="B5" s="22" t="s">
        <v>5</v>
      </c>
      <c r="C5" s="23" t="s">
        <v>11</v>
      </c>
      <c r="D5" s="23" t="s">
        <v>10</v>
      </c>
      <c r="E5" s="21"/>
    </row>
  </sheetData>
  <mergeCells count="1">
    <mergeCell ref="E4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2015-02-02T07:26:55Z</dcterms:modified>
</cp:coreProperties>
</file>